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defaultThemeVersion="124226"/>
  <mc:AlternateContent xmlns:mc="http://schemas.openxmlformats.org/markup-compatibility/2006">
    <mc:Choice Requires="x15">
      <x15ac:absPath xmlns:x15ac="http://schemas.microsoft.com/office/spreadsheetml/2010/11/ac" url="D:\USER\Desktop\07-NIT-External painting &amp; APP TCR Studio officetoilet, TCR\"/>
    </mc:Choice>
  </mc:AlternateContent>
  <xr:revisionPtr revIDLastSave="0" documentId="13_ncr:1_{6591BE2E-6B41-46FE-B0F2-FFDD298E7B94}" xr6:coauthVersionLast="40" xr6:coauthVersionMax="40" xr10:uidLastSave="{00000000-0000-0000-0000-000000000000}"/>
  <bookViews>
    <workbookView xWindow="0" yWindow="0" windowWidth="23040" windowHeight="8928" xr2:uid="{00000000-000D-0000-FFFF-FFFF00000000}"/>
  </bookViews>
  <sheets>
    <sheet name="SOQ" sheetId="1" r:id="rId1"/>
  </sheets>
  <definedNames>
    <definedName name="_xlnm.Print_Titles" localSheetId="0">SOQ!$5:$6</definedName>
  </definedNames>
  <calcPr calcId="191029"/>
</workbook>
</file>

<file path=xl/calcChain.xml><?xml version="1.0" encoding="utf-8"?>
<calcChain xmlns="http://schemas.openxmlformats.org/spreadsheetml/2006/main">
  <c r="G8" i="1" l="1"/>
  <c r="G31" i="1" l="1"/>
  <c r="G33" i="1"/>
  <c r="G35" i="1"/>
  <c r="G38" i="1" l="1"/>
  <c r="G37" i="1"/>
  <c r="G36" i="1"/>
  <c r="G34" i="1"/>
  <c r="G32" i="1"/>
  <c r="G30" i="1"/>
  <c r="G29" i="1"/>
  <c r="G28" i="1"/>
  <c r="G27" i="1"/>
  <c r="G26" i="1"/>
  <c r="G25" i="1"/>
  <c r="G24" i="1"/>
  <c r="G23" i="1"/>
  <c r="G21" i="1"/>
  <c r="G19" i="1"/>
  <c r="G18" i="1"/>
  <c r="G17" i="1"/>
  <c r="G15" i="1"/>
  <c r="G14" i="1"/>
  <c r="G13" i="1"/>
  <c r="G12" i="1"/>
  <c r="G11" i="1"/>
  <c r="G10" i="1"/>
  <c r="G9" i="1" l="1"/>
  <c r="G39" i="1" l="1"/>
  <c r="G7" i="1" l="1"/>
</calcChain>
</file>

<file path=xl/sharedStrings.xml><?xml version="1.0" encoding="utf-8"?>
<sst xmlns="http://schemas.openxmlformats.org/spreadsheetml/2006/main" count="97" uniqueCount="55">
  <si>
    <t>S.No</t>
  </si>
  <si>
    <t>Description of Items</t>
  </si>
  <si>
    <t>Qty</t>
  </si>
  <si>
    <t>Unit</t>
  </si>
  <si>
    <t>Quoted rates are negative or positive</t>
  </si>
  <si>
    <t>Rate in Figures in Rupees</t>
  </si>
  <si>
    <t>Amount</t>
  </si>
  <si>
    <t>EXECUTIVE ENGINEER (CIVIL)</t>
  </si>
  <si>
    <t>Normal Item</t>
  </si>
  <si>
    <t>S C H E D U L E   O F   Q U A N T I T Y</t>
  </si>
  <si>
    <t>If quoted rate is for "Normal Item" this amount will be paid to contractor/Firm by CCW,AIR.   If quoted rate is for "Minus Item" this amount will be paid to CCW,AIR by contractor/Firm.</t>
  </si>
  <si>
    <t>If any cell of 'Rates' is left Blank and no rate is quoted by the bidder, rate of such item will be treated as "0" (Zero).</t>
  </si>
  <si>
    <t>Total</t>
  </si>
  <si>
    <t xml:space="preserve">Name of contractor :  </t>
  </si>
  <si>
    <t>Contractor must read Special Conditions of the contract given in the Tender document before quoting rates for items.  No extra claim on whatsoever grounds will be entertained later.</t>
  </si>
  <si>
    <t>CCW AIR KOCHI-37</t>
  </si>
  <si>
    <t xml:space="preserve"> </t>
  </si>
  <si>
    <t>sqm</t>
  </si>
  <si>
    <t xml:space="preserve">                                     Executive Engineer (Civil), Civil Construction Wing, Akashvani, Kochi - 37</t>
  </si>
  <si>
    <t>each</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</si>
  <si>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t>
  </si>
  <si>
    <t>(a) With cement mortar 1:4 (1cement: 4 coarse sand)</t>
  </si>
  <si>
    <t>cum</t>
  </si>
  <si>
    <t>metre</t>
  </si>
  <si>
    <t>Providing and fixing on wall face unplasticised - PVC moulded fittings/ accessories for unplasticised Rigid PVC rain water pipes conforming to IS : 13592 Type A, including jointing with seal ring conforming to IS :5382, leaving 10 mm gap for thermal expansion.</t>
  </si>
  <si>
    <r>
      <rPr>
        <b/>
        <sz val="11"/>
        <color rgb="FFFF0000"/>
        <rFont val="Arial"/>
        <family val="2"/>
      </rPr>
      <t>Name of Work:</t>
    </r>
    <r>
      <rPr>
        <b/>
        <sz val="12"/>
        <color rgb="FFFF0000"/>
        <rFont val="Arial"/>
        <family val="2"/>
      </rPr>
      <t>Exterior Painting of Studio-cum-Office Building and APP Waterproofing of Staircase Mumty at Akashvani, Thrissur</t>
    </r>
  </si>
  <si>
    <t>NIT No. 07/EEC/KOCHI/2026-27/</t>
  </si>
  <si>
    <t>Providing  and  laying  in  position  cement  concrete  of specified grade excluding the cost of centering and shuttering - All work up to plinth level :</t>
  </si>
  <si>
    <t>(a)1:2:4 (1  cement : 2 coarse sand (zone-Ill) derived from natural sources : 4 graded stone aggregate 20 mm nominal size derived from natural sources)</t>
  </si>
  <si>
    <t>Centering and shuttering including strutting, propping etc. and removal of form work for:</t>
  </si>
  <si>
    <t>(a) Foundations, footings, bases for columns</t>
  </si>
  <si>
    <t>Providing and fixing on wall face unplasticised  Rigid  PVC rain water pipes conforming to IS : 13592 Type A, including jointing with seal ring conforming to IS : 5382, leaving 10 mm gap for thermal expansion, (i) Single socketed pipes.</t>
  </si>
  <si>
    <t>(a) 110 mm diameter</t>
  </si>
  <si>
    <t>(a) Coupler</t>
  </si>
  <si>
    <t>(i)110 mm</t>
  </si>
  <si>
    <t>(b) Bend 87.5°</t>
  </si>
  <si>
    <t>(i) 110 mm bend</t>
  </si>
  <si>
    <t>(c) Shoe (Plain)</t>
  </si>
  <si>
    <t>(i) 110 mm Shoe</t>
  </si>
  <si>
    <t>Painting with silicon &amp; acrylic emulsion based water thinnable sealer of approved brand and manufacture on wet or patchy portion of plastered surfaces:</t>
  </si>
  <si>
    <t>(a)One coat or more</t>
  </si>
  <si>
    <t>Painting with synthetic enamel paint of approved brand and manufacture to give an even shade :</t>
  </si>
  <si>
    <t>(a) Two or more coats on new work</t>
  </si>
  <si>
    <t>Painting with aluminium paint of approved brand and manufacture to give an even shade:</t>
  </si>
  <si>
    <t>(a) One or more coats on old work</t>
  </si>
  <si>
    <t>Finishing walls with Premium Acrylic Smooth exterior paint with Silicone additives of required shade</t>
  </si>
  <si>
    <t>(a) Old work (Two or more coats applied @ 1.43 V/ 10 sqm) over existing cement paint surface</t>
  </si>
  <si>
    <t>Renewing glass panes, with putty and nails wherever necessary including racking out the old putty:</t>
  </si>
  <si>
    <t>(a) Float glass panes of nominal thickness 4 mm (weight not less than 10kg/sqm)</t>
  </si>
  <si>
    <t>Renewing glass panes, with wooden fillets wherever necessary:</t>
  </si>
  <si>
    <t>Providing  and  laying APP  (Atactic  Polypropylene  Polymer)  modified prefabricated five layer 3 mm thick water proofing membrane, black finished reinforced with non-woven polyester matt consisting of a coat of bitumen primer for bitumen membrane @ 0.40 litre/sqm by the same membrane manufacture of density at 25°C, 0.87-0.89 kg/ litre and viscocity 70-160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650/ 450N/ 5cm. Tear strength in longitudinal and transverse direction as 300/250N. Softening point of membrane not less than 150°C. Cold flexibility shall be upto -2°C when tested in accordance with ASTM, D - 5147. The laying of membrane shall be got done through the authorised applicator of the manufacturer of membrane :</t>
  </si>
  <si>
    <t>(a) 3 mm thick</t>
  </si>
  <si>
    <t>Dismanteling of existing tarfelt on the roof slab, thoroughly cleaning by preparing the surface for laying new felt including disposal of material within 50m lead as per the direction of Engineer in charge</t>
  </si>
  <si>
    <t xml:space="preserve">Filling masonry or plaster crack after making necessary groove and refilling with Asian paints Smart care crack seal or equivalent as per manufacture direction and instruction from Engineer in charge. </t>
  </si>
  <si>
    <t>(a) 2 Coats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</si>
</sst>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2"/>
      <color indexed="8"/>
      <name val="Times New Roman"/>
      <family val="2"/>
    </font>
    <font>
      <b/>
      <sz val="11"/>
      <name val="Times New Roman"/>
      <family val="1"/>
    </font>
    <font>
      <sz val="11"/>
      <name val="Arial"/>
      <family val="2"/>
    </font>
    <font>
      <sz val="8"/>
      <name val="Arial"/>
      <family val="2"/>
    </font>
    <font>
      <b/>
      <sz val="12"/>
      <name val="Arial"/>
      <family val="2"/>
    </font>
    <font>
      <b/>
      <sz val="11"/>
      <name val="Arial"/>
      <family val="2"/>
    </font>
    <font>
      <sz val="12"/>
      <name val="Arial"/>
      <family val="2"/>
    </font>
    <font>
      <b/>
      <sz val="12"/>
      <name val="Times New Roman"/>
      <family val="1"/>
    </font>
    <font>
      <b/>
      <sz val="12"/>
      <color indexed="8"/>
      <name val="Arial Narrow"/>
      <family val="2"/>
    </font>
    <font>
      <b/>
      <sz val="12"/>
      <name val="Arial Narrow"/>
      <family val="2"/>
    </font>
    <font>
      <b/>
      <sz val="12"/>
      <color indexed="56"/>
      <name val="Book Antiqua"/>
      <family val="1"/>
    </font>
    <font>
      <b/>
      <sz val="14"/>
      <name val="Arial"/>
      <family val="2"/>
    </font>
    <font>
      <sz val="11"/>
      <color theme="1"/>
      <name val="Arial"/>
      <family val="2"/>
    </font>
    <font>
      <sz val="10"/>
      <name val="Arial"/>
      <family val="2"/>
    </font>
    <font>
      <b/>
      <sz val="12"/>
      <color rgb="FFFF0000"/>
      <name val="Arial"/>
      <family val="2"/>
    </font>
    <font>
      <b/>
      <sz val="11"/>
      <color rgb="FFFF0000"/>
      <name val="Arial"/>
      <family val="2"/>
    </font>
    <font>
      <b/>
      <u/>
      <sz val="14"/>
      <name val="Arial"/>
      <family val="2"/>
    </font>
    <font>
      <sz val="12"/>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rgb="FFF7F7F7"/>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4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4">
    <xf numFmtId="0" fontId="0" fillId="0" borderId="0" xfId="0"/>
    <xf numFmtId="0" fontId="0" fillId="2" borderId="0" xfId="0" applyFill="1"/>
    <xf numFmtId="0" fontId="1" fillId="2" borderId="0" xfId="0" applyFont="1" applyFill="1" applyAlignment="1">
      <alignment vertical="top"/>
    </xf>
    <xf numFmtId="0" fontId="3" fillId="2" borderId="0" xfId="0" applyFont="1" applyFill="1"/>
    <xf numFmtId="1" fontId="0" fillId="2" borderId="0" xfId="0" applyNumberFormat="1" applyFill="1" applyAlignment="1">
      <alignment horizontal="right" vertical="top"/>
    </xf>
    <xf numFmtId="1" fontId="0" fillId="0" borderId="0" xfId="0" applyNumberFormat="1" applyAlignment="1">
      <alignment horizontal="right" vertical="top"/>
    </xf>
    <xf numFmtId="0" fontId="7" fillId="0" borderId="0" xfId="0" applyFont="1" applyAlignment="1">
      <alignment horizontal="center" vertical="top"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2" fontId="2" fillId="4" borderId="2" xfId="0" applyNumberFormat="1" applyFont="1" applyFill="1" applyBorder="1" applyAlignment="1">
      <alignment horizontal="center" vertical="center" wrapText="1"/>
    </xf>
    <xf numFmtId="0" fontId="7" fillId="0" borderId="0" xfId="0" applyFont="1" applyAlignment="1">
      <alignment horizontal="center" vertical="top"/>
    </xf>
    <xf numFmtId="0" fontId="9" fillId="7" borderId="0" xfId="0" applyFont="1" applyFill="1"/>
    <xf numFmtId="0" fontId="10" fillId="7" borderId="0" xfId="0" applyFont="1" applyFill="1"/>
    <xf numFmtId="0" fontId="14" fillId="0" borderId="0" xfId="0" applyFont="1" applyAlignment="1">
      <alignment horizontal="center" vertical="top"/>
    </xf>
    <xf numFmtId="2" fontId="3" fillId="5" borderId="1" xfId="0" applyNumberFormat="1" applyFont="1" applyFill="1" applyBorder="1" applyAlignment="1" applyProtection="1">
      <alignment horizontal="center" vertical="center"/>
      <protection locked="0"/>
    </xf>
    <xf numFmtId="2" fontId="6" fillId="6" borderId="1" xfId="0" applyNumberFormat="1" applyFont="1" applyFill="1" applyBorder="1" applyAlignment="1">
      <alignment horizontal="center" vertical="center" wrapText="1" shrinkToFit="1"/>
    </xf>
    <xf numFmtId="2" fontId="5" fillId="4" borderId="1" xfId="0" applyNumberFormat="1" applyFont="1" applyFill="1" applyBorder="1" applyAlignment="1">
      <alignment horizontal="center" vertical="center" shrinkToFit="1"/>
    </xf>
    <xf numFmtId="0" fontId="13" fillId="0" borderId="1" xfId="0" applyFont="1" applyBorder="1" applyAlignment="1">
      <alignment horizontal="center" vertical="center" wrapText="1"/>
    </xf>
    <xf numFmtId="0" fontId="6" fillId="4" borderId="1" xfId="0" applyFont="1" applyFill="1" applyBorder="1" applyAlignment="1">
      <alignment horizontal="left" vertical="center" wrapText="1"/>
    </xf>
    <xf numFmtId="2" fontId="6" fillId="4" borderId="1" xfId="0" applyNumberFormat="1" applyFont="1" applyFill="1" applyBorder="1" applyAlignment="1">
      <alignment horizontal="center" vertical="center"/>
    </xf>
    <xf numFmtId="0" fontId="13" fillId="0" borderId="1" xfId="0" applyFont="1" applyBorder="1" applyAlignment="1">
      <alignment horizontal="center" vertical="top"/>
    </xf>
    <xf numFmtId="0" fontId="13" fillId="0" borderId="1" xfId="0" applyFont="1" applyBorder="1" applyAlignment="1">
      <alignment horizontal="justify" vertical="center" wrapText="1"/>
    </xf>
    <xf numFmtId="2" fontId="13" fillId="0" borderId="1" xfId="0" applyNumberFormat="1" applyFont="1" applyBorder="1" applyAlignment="1">
      <alignment horizontal="center" vertical="center"/>
    </xf>
    <xf numFmtId="0" fontId="0" fillId="0" borderId="0" xfId="0" applyAlignment="1">
      <alignment vertical="center"/>
    </xf>
    <xf numFmtId="1" fontId="0" fillId="0" borderId="0" xfId="0" applyNumberFormat="1" applyAlignment="1">
      <alignment horizontal="right" vertical="center"/>
    </xf>
    <xf numFmtId="2" fontId="13" fillId="0" borderId="1" xfId="0" applyNumberFormat="1" applyFont="1" applyBorder="1" applyAlignment="1">
      <alignment horizontal="center" vertical="center" wrapText="1"/>
    </xf>
    <xf numFmtId="0" fontId="13" fillId="0" borderId="1" xfId="0" applyFont="1" applyBorder="1" applyAlignment="1">
      <alignment horizontal="justify" vertical="top" wrapText="1"/>
    </xf>
    <xf numFmtId="0" fontId="13" fillId="0" borderId="1" xfId="0" applyFont="1" applyBorder="1" applyAlignment="1">
      <alignment horizontal="right"/>
    </xf>
    <xf numFmtId="0" fontId="13" fillId="0" borderId="1" xfId="0" applyFont="1" applyBorder="1" applyAlignment="1">
      <alignment horizontal="center" wrapText="1"/>
    </xf>
    <xf numFmtId="0" fontId="13" fillId="0" borderId="1" xfId="0" applyFont="1" applyBorder="1" applyAlignment="1">
      <alignment horizontal="center" vertical="center"/>
    </xf>
    <xf numFmtId="0" fontId="13" fillId="0" borderId="1" xfId="0" applyFont="1" applyBorder="1" applyAlignment="1">
      <alignment horizontal="center" vertical="top" wrapText="1"/>
    </xf>
    <xf numFmtId="2" fontId="18" fillId="8" borderId="1" xfId="0" applyNumberFormat="1" applyFont="1" applyFill="1" applyBorder="1" applyAlignment="1" applyProtection="1">
      <alignment horizontal="center" vertical="center"/>
      <protection locked="0"/>
    </xf>
    <xf numFmtId="2" fontId="6" fillId="0" borderId="1" xfId="0" applyNumberFormat="1" applyFont="1" applyFill="1" applyBorder="1" applyAlignment="1">
      <alignment horizontal="center" vertical="center" wrapText="1" shrinkToFit="1"/>
    </xf>
    <xf numFmtId="0" fontId="12" fillId="0" borderId="3"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12" fillId="0" borderId="6" xfId="0" applyFont="1" applyBorder="1" applyAlignment="1">
      <alignment horizontal="center" vertical="center" wrapText="1" shrinkToFit="1"/>
    </xf>
    <xf numFmtId="49" fontId="15" fillId="0" borderId="3" xfId="0" applyNumberFormat="1" applyFont="1" applyBorder="1" applyAlignment="1">
      <alignment horizontal="center" vertical="center" wrapText="1" shrinkToFit="1"/>
    </xf>
    <xf numFmtId="49" fontId="15" fillId="0" borderId="2" xfId="0" applyNumberFormat="1" applyFont="1" applyBorder="1" applyAlignment="1">
      <alignment horizontal="center" vertical="center" wrapText="1" shrinkToFit="1"/>
    </xf>
    <xf numFmtId="49" fontId="15" fillId="0" borderId="6" xfId="0" applyNumberFormat="1" applyFont="1" applyBorder="1" applyAlignment="1">
      <alignment horizontal="center" vertical="center" wrapText="1" shrinkToFit="1"/>
    </xf>
    <xf numFmtId="49" fontId="17" fillId="0" borderId="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7" fillId="0" borderId="7" xfId="0" applyFont="1" applyBorder="1" applyAlignment="1">
      <alignment horizontal="left" vertical="center" wrapText="1"/>
    </xf>
    <xf numFmtId="0" fontId="11" fillId="0" borderId="1" xfId="0" applyFont="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5" fillId="3" borderId="5"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7" fillId="0" borderId="0" xfId="0" applyFont="1" applyAlignment="1">
      <alignment horizontal="left" vertical="center" wrapText="1"/>
    </xf>
  </cellXfs>
  <cellStyles count="1">
    <cellStyle name="Normal" xfId="0" builtinId="0"/>
  </cellStyles>
  <dxfs count="108">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41"/>
        </patternFill>
      </fill>
    </dxf>
    <dxf>
      <fill>
        <patternFill>
          <bgColor indexed="13"/>
        </patternFill>
      </fill>
    </dxf>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167640</xdr:colOff>
      <xdr:row>0</xdr:row>
      <xdr:rowOff>205741</xdr:rowOff>
    </xdr:from>
    <xdr:to>
      <xdr:col>1</xdr:col>
      <xdr:colOff>403861</xdr:colOff>
      <xdr:row>0</xdr:row>
      <xdr:rowOff>838200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6740" y="205741"/>
          <a:ext cx="655321" cy="632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7"/>
  <sheetViews>
    <sheetView tabSelected="1" topLeftCell="A16" zoomScaleSheetLayoutView="100" workbookViewId="0">
      <selection activeCell="I7" sqref="I7"/>
    </sheetView>
  </sheetViews>
  <sheetFormatPr defaultColWidth="9.109375" defaultRowHeight="13.2" x14ac:dyDescent="0.25"/>
  <cols>
    <col min="1" max="1" width="6.109375" style="1" bestFit="1" customWidth="1"/>
    <col min="2" max="2" width="72.21875" style="1" customWidth="1"/>
    <col min="3" max="3" width="11.44140625" style="1" customWidth="1"/>
    <col min="4" max="4" width="7.5546875" style="1" customWidth="1"/>
    <col min="5" max="5" width="10.88671875" style="1" customWidth="1"/>
    <col min="6" max="6" width="15.6640625" customWidth="1"/>
    <col min="7" max="7" width="17.33203125" style="4" customWidth="1"/>
    <col min="8" max="16384" width="9.109375" style="1"/>
  </cols>
  <sheetData>
    <row r="1" spans="1:7" ht="84.6" customHeight="1" x14ac:dyDescent="0.25">
      <c r="A1" s="44" t="s">
        <v>18</v>
      </c>
      <c r="B1" s="44"/>
      <c r="C1" s="44"/>
      <c r="D1" s="44"/>
      <c r="E1" s="44"/>
      <c r="F1" s="44"/>
      <c r="G1" s="44"/>
    </row>
    <row r="2" spans="1:7" ht="21.75" customHeight="1" x14ac:dyDescent="0.25">
      <c r="A2" s="34" t="s">
        <v>26</v>
      </c>
      <c r="B2" s="35"/>
      <c r="C2" s="35"/>
      <c r="D2" s="35"/>
      <c r="E2" s="35"/>
      <c r="F2" s="35"/>
      <c r="G2" s="36"/>
    </row>
    <row r="3" spans="1:7" s="2" customFormat="1" ht="32.4" customHeight="1" x14ac:dyDescent="0.25">
      <c r="A3" s="37" t="s">
        <v>25</v>
      </c>
      <c r="B3" s="38"/>
      <c r="C3" s="38"/>
      <c r="D3" s="38"/>
      <c r="E3" s="38"/>
      <c r="F3" s="38"/>
      <c r="G3" s="39"/>
    </row>
    <row r="4" spans="1:7" ht="23.25" customHeight="1" x14ac:dyDescent="0.25">
      <c r="A4" s="40" t="s">
        <v>9</v>
      </c>
      <c r="B4" s="41"/>
      <c r="C4" s="41"/>
      <c r="D4" s="41"/>
      <c r="E4" s="41"/>
      <c r="F4" s="41"/>
      <c r="G4" s="42"/>
    </row>
    <row r="5" spans="1:7" ht="25.95" customHeight="1" x14ac:dyDescent="0.25">
      <c r="A5" s="47" t="s">
        <v>13</v>
      </c>
      <c r="B5" s="48"/>
      <c r="C5" s="48"/>
      <c r="D5" s="49"/>
      <c r="E5" s="50"/>
      <c r="F5" s="51"/>
      <c r="G5" s="52"/>
    </row>
    <row r="6" spans="1:7" s="3" customFormat="1" ht="55.2" x14ac:dyDescent="0.25">
      <c r="A6" s="7" t="s">
        <v>0</v>
      </c>
      <c r="B6" s="8" t="s">
        <v>1</v>
      </c>
      <c r="C6" s="9" t="s">
        <v>2</v>
      </c>
      <c r="D6" s="8" t="s">
        <v>3</v>
      </c>
      <c r="E6" s="8" t="s">
        <v>4</v>
      </c>
      <c r="F6" s="10" t="s">
        <v>5</v>
      </c>
      <c r="G6" s="9" t="s">
        <v>6</v>
      </c>
    </row>
    <row r="7" spans="1:7" s="3" customFormat="1" ht="36.6" customHeight="1" x14ac:dyDescent="0.25">
      <c r="A7" s="21">
        <v>1</v>
      </c>
      <c r="B7" s="27" t="s">
        <v>27</v>
      </c>
      <c r="C7" s="28"/>
      <c r="D7" s="29" t="s">
        <v>16</v>
      </c>
      <c r="E7" s="26"/>
      <c r="F7" s="15"/>
      <c r="G7" s="16" t="str">
        <f>IF(C7=0," ",IF(E7="Normal Item",ROUND(F7*C7, 0),ROUND(-F7*C7, 0)))</f>
        <v xml:space="preserve"> </v>
      </c>
    </row>
    <row r="8" spans="1:7" s="3" customFormat="1" ht="42.6" customHeight="1" x14ac:dyDescent="0.25">
      <c r="A8" s="21"/>
      <c r="B8" s="27" t="s">
        <v>28</v>
      </c>
      <c r="C8" s="30">
        <v>4.5</v>
      </c>
      <c r="D8" s="18" t="s">
        <v>22</v>
      </c>
      <c r="E8" s="26" t="s">
        <v>8</v>
      </c>
      <c r="F8" s="32"/>
      <c r="G8" s="16">
        <f>IF(C8=0," ",IF(E8="Normal Item",ROUND(F8*C8, 0),ROUND(-F8*C8, 0)))</f>
        <v>0</v>
      </c>
    </row>
    <row r="9" spans="1:7" s="3" customFormat="1" ht="33.6" customHeight="1" x14ac:dyDescent="0.25">
      <c r="A9" s="31">
        <v>2</v>
      </c>
      <c r="B9" s="27" t="s">
        <v>29</v>
      </c>
      <c r="C9" s="30"/>
      <c r="D9" s="18" t="s">
        <v>16</v>
      </c>
      <c r="E9" s="26"/>
      <c r="F9" s="15"/>
      <c r="G9" s="16" t="str">
        <f t="shared" ref="G9:G38" si="0">IF(C9=0," ",IF(E9="Normal Item",ROUND(F9*C9, 0),ROUND(-F9*C9, 0)))</f>
        <v xml:space="preserve"> </v>
      </c>
    </row>
    <row r="10" spans="1:7" s="3" customFormat="1" ht="36" customHeight="1" x14ac:dyDescent="0.25">
      <c r="A10" s="31"/>
      <c r="B10" s="27" t="s">
        <v>30</v>
      </c>
      <c r="C10" s="30">
        <v>10</v>
      </c>
      <c r="D10" s="18" t="s">
        <v>17</v>
      </c>
      <c r="E10" s="26" t="s">
        <v>8</v>
      </c>
      <c r="F10" s="32"/>
      <c r="G10" s="16">
        <f>IF(C10=0," ",IF(E10="Normal Item",ROUND(F10*C10, 0),ROUND(-F10*C10, 0)))</f>
        <v>0</v>
      </c>
    </row>
    <row r="11" spans="1:7" s="3" customFormat="1" ht="51" customHeight="1" x14ac:dyDescent="0.25">
      <c r="A11" s="21">
        <v>3</v>
      </c>
      <c r="B11" s="27" t="s">
        <v>31</v>
      </c>
      <c r="C11" s="30"/>
      <c r="D11" s="18" t="s">
        <v>16</v>
      </c>
      <c r="E11" s="26"/>
      <c r="F11" s="15"/>
      <c r="G11" s="16" t="str">
        <f>IF(C11=0," ",IF(E11="Normal Item",ROUND(F11*C11, 0),ROUND(-F11*C11, 0)))</f>
        <v xml:space="preserve"> </v>
      </c>
    </row>
    <row r="12" spans="1:7" s="3" customFormat="1" ht="32.4" customHeight="1" x14ac:dyDescent="0.25">
      <c r="A12" s="21"/>
      <c r="B12" s="27" t="s">
        <v>32</v>
      </c>
      <c r="C12" s="30">
        <v>12</v>
      </c>
      <c r="D12" s="18" t="s">
        <v>23</v>
      </c>
      <c r="E12" s="26" t="s">
        <v>8</v>
      </c>
      <c r="F12" s="32"/>
      <c r="G12" s="16">
        <f t="shared" si="0"/>
        <v>0</v>
      </c>
    </row>
    <row r="13" spans="1:7" s="3" customFormat="1" ht="57.6" customHeight="1" x14ac:dyDescent="0.25">
      <c r="A13" s="21">
        <v>4</v>
      </c>
      <c r="B13" s="27" t="s">
        <v>24</v>
      </c>
      <c r="C13" s="30"/>
      <c r="D13" s="18" t="s">
        <v>16</v>
      </c>
      <c r="E13" s="26"/>
      <c r="F13" s="15"/>
      <c r="G13" s="16" t="str">
        <f t="shared" si="0"/>
        <v xml:space="preserve"> </v>
      </c>
    </row>
    <row r="14" spans="1:7" s="3" customFormat="1" ht="26.4" customHeight="1" x14ac:dyDescent="0.25">
      <c r="A14" s="21"/>
      <c r="B14" s="27" t="s">
        <v>33</v>
      </c>
      <c r="C14" s="30"/>
      <c r="D14" s="18" t="s">
        <v>16</v>
      </c>
      <c r="E14" s="26"/>
      <c r="F14" s="15"/>
      <c r="G14" s="16" t="str">
        <f t="shared" si="0"/>
        <v xml:space="preserve"> </v>
      </c>
    </row>
    <row r="15" spans="1:7" s="3" customFormat="1" ht="32.4" customHeight="1" x14ac:dyDescent="0.25">
      <c r="A15" s="21"/>
      <c r="B15" s="27" t="s">
        <v>34</v>
      </c>
      <c r="C15" s="30">
        <v>2</v>
      </c>
      <c r="D15" s="18" t="s">
        <v>19</v>
      </c>
      <c r="E15" s="26" t="s">
        <v>8</v>
      </c>
      <c r="F15" s="32"/>
      <c r="G15" s="16">
        <f t="shared" si="0"/>
        <v>0</v>
      </c>
    </row>
    <row r="16" spans="1:7" s="3" customFormat="1" ht="27" customHeight="1" x14ac:dyDescent="0.25">
      <c r="A16" s="21"/>
      <c r="B16" s="27" t="s">
        <v>35</v>
      </c>
      <c r="C16" s="30"/>
      <c r="D16" s="18" t="s">
        <v>16</v>
      </c>
      <c r="E16" s="26"/>
      <c r="F16" s="15"/>
      <c r="G16" s="33"/>
    </row>
    <row r="17" spans="1:7" s="3" customFormat="1" ht="32.4" customHeight="1" x14ac:dyDescent="0.25">
      <c r="A17" s="21"/>
      <c r="B17" s="27" t="s">
        <v>36</v>
      </c>
      <c r="C17" s="30">
        <v>2</v>
      </c>
      <c r="D17" s="18" t="s">
        <v>19</v>
      </c>
      <c r="E17" s="26" t="s">
        <v>8</v>
      </c>
      <c r="F17" s="32"/>
      <c r="G17" s="16">
        <f t="shared" si="0"/>
        <v>0</v>
      </c>
    </row>
    <row r="18" spans="1:7" s="3" customFormat="1" ht="26.4" customHeight="1" x14ac:dyDescent="0.25">
      <c r="A18" s="21"/>
      <c r="B18" s="27" t="s">
        <v>37</v>
      </c>
      <c r="C18" s="30"/>
      <c r="D18" s="18" t="s">
        <v>16</v>
      </c>
      <c r="E18" s="26"/>
      <c r="F18" s="15"/>
      <c r="G18" s="16" t="str">
        <f t="shared" si="0"/>
        <v xml:space="preserve"> </v>
      </c>
    </row>
    <row r="19" spans="1:7" s="3" customFormat="1" ht="35.4" customHeight="1" x14ac:dyDescent="0.25">
      <c r="A19" s="21"/>
      <c r="B19" s="27" t="s">
        <v>38</v>
      </c>
      <c r="C19" s="30">
        <v>1</v>
      </c>
      <c r="D19" s="18" t="s">
        <v>19</v>
      </c>
      <c r="E19" s="26" t="s">
        <v>8</v>
      </c>
      <c r="F19" s="32"/>
      <c r="G19" s="16">
        <f t="shared" si="0"/>
        <v>0</v>
      </c>
    </row>
    <row r="20" spans="1:7" s="3" customFormat="1" ht="45.6" customHeight="1" x14ac:dyDescent="0.25">
      <c r="A20" s="21">
        <v>5</v>
      </c>
      <c r="B20" s="27" t="s">
        <v>39</v>
      </c>
      <c r="C20" s="30"/>
      <c r="D20" s="18" t="s">
        <v>16</v>
      </c>
      <c r="E20" s="26"/>
      <c r="F20" s="15"/>
      <c r="G20" s="33"/>
    </row>
    <row r="21" spans="1:7" s="3" customFormat="1" ht="39" customHeight="1" x14ac:dyDescent="0.25">
      <c r="A21" s="21"/>
      <c r="B21" s="27" t="s">
        <v>40</v>
      </c>
      <c r="C21" s="30">
        <v>350</v>
      </c>
      <c r="D21" s="18" t="s">
        <v>17</v>
      </c>
      <c r="E21" s="26" t="s">
        <v>8</v>
      </c>
      <c r="F21" s="32"/>
      <c r="G21" s="16">
        <f t="shared" si="0"/>
        <v>0</v>
      </c>
    </row>
    <row r="22" spans="1:7" s="3" customFormat="1" ht="37.799999999999997" customHeight="1" x14ac:dyDescent="0.25">
      <c r="A22" s="21">
        <v>6</v>
      </c>
      <c r="B22" s="27" t="s">
        <v>41</v>
      </c>
      <c r="C22" s="30"/>
      <c r="D22" s="18" t="s">
        <v>16</v>
      </c>
      <c r="E22" s="26"/>
      <c r="F22" s="15"/>
      <c r="G22" s="33"/>
    </row>
    <row r="23" spans="1:7" s="3" customFormat="1" ht="24" customHeight="1" x14ac:dyDescent="0.25">
      <c r="A23" s="21"/>
      <c r="B23" s="27" t="s">
        <v>42</v>
      </c>
      <c r="C23" s="30">
        <v>100</v>
      </c>
      <c r="D23" s="18" t="s">
        <v>17</v>
      </c>
      <c r="E23" s="26" t="s">
        <v>8</v>
      </c>
      <c r="F23" s="32"/>
      <c r="G23" s="16">
        <f t="shared" si="0"/>
        <v>0</v>
      </c>
    </row>
    <row r="24" spans="1:7" s="3" customFormat="1" ht="39" customHeight="1" x14ac:dyDescent="0.25">
      <c r="A24" s="21">
        <v>7</v>
      </c>
      <c r="B24" s="27" t="s">
        <v>43</v>
      </c>
      <c r="C24" s="30"/>
      <c r="D24" s="18" t="s">
        <v>16</v>
      </c>
      <c r="E24" s="26"/>
      <c r="F24" s="15"/>
      <c r="G24" s="16" t="str">
        <f t="shared" si="0"/>
        <v xml:space="preserve"> </v>
      </c>
    </row>
    <row r="25" spans="1:7" s="3" customFormat="1" ht="31.8" customHeight="1" x14ac:dyDescent="0.25">
      <c r="A25" s="21"/>
      <c r="B25" s="27" t="s">
        <v>44</v>
      </c>
      <c r="C25" s="30">
        <v>56</v>
      </c>
      <c r="D25" s="18" t="s">
        <v>17</v>
      </c>
      <c r="E25" s="26" t="s">
        <v>8</v>
      </c>
      <c r="F25" s="32"/>
      <c r="G25" s="16">
        <f t="shared" si="0"/>
        <v>0</v>
      </c>
    </row>
    <row r="26" spans="1:7" s="3" customFormat="1" ht="39" customHeight="1" x14ac:dyDescent="0.25">
      <c r="A26" s="21">
        <v>8</v>
      </c>
      <c r="B26" s="27" t="s">
        <v>45</v>
      </c>
      <c r="C26" s="30"/>
      <c r="D26" s="18" t="s">
        <v>16</v>
      </c>
      <c r="E26" s="26"/>
      <c r="F26" s="15"/>
      <c r="G26" s="16" t="str">
        <f t="shared" si="0"/>
        <v xml:space="preserve"> </v>
      </c>
    </row>
    <row r="27" spans="1:7" s="3" customFormat="1" ht="39" customHeight="1" x14ac:dyDescent="0.25">
      <c r="A27" s="21"/>
      <c r="B27" s="27" t="s">
        <v>46</v>
      </c>
      <c r="C27" s="30">
        <v>1800</v>
      </c>
      <c r="D27" s="18" t="s">
        <v>17</v>
      </c>
      <c r="E27" s="26" t="s">
        <v>8</v>
      </c>
      <c r="F27" s="32"/>
      <c r="G27" s="16">
        <f t="shared" si="0"/>
        <v>0</v>
      </c>
    </row>
    <row r="28" spans="1:7" s="3" customFormat="1" ht="73.8" customHeight="1" x14ac:dyDescent="0.25">
      <c r="A28" s="21">
        <v>9</v>
      </c>
      <c r="B28" s="27" t="s">
        <v>20</v>
      </c>
      <c r="C28" s="30"/>
      <c r="D28" s="18" t="s">
        <v>16</v>
      </c>
      <c r="E28" s="26"/>
      <c r="F28" s="15"/>
      <c r="G28" s="16" t="str">
        <f t="shared" si="0"/>
        <v xml:space="preserve"> </v>
      </c>
    </row>
    <row r="29" spans="1:7" s="3" customFormat="1" ht="25.8" customHeight="1" x14ac:dyDescent="0.25">
      <c r="A29" s="21"/>
      <c r="B29" s="27" t="s">
        <v>21</v>
      </c>
      <c r="C29" s="30">
        <v>10</v>
      </c>
      <c r="D29" s="18" t="s">
        <v>17</v>
      </c>
      <c r="E29" s="26" t="s">
        <v>8</v>
      </c>
      <c r="F29" s="32"/>
      <c r="G29" s="16">
        <f t="shared" si="0"/>
        <v>0</v>
      </c>
    </row>
    <row r="30" spans="1:7" s="3" customFormat="1" ht="39" customHeight="1" x14ac:dyDescent="0.25">
      <c r="A30" s="21">
        <v>10</v>
      </c>
      <c r="B30" s="27" t="s">
        <v>47</v>
      </c>
      <c r="C30" s="30"/>
      <c r="D30" s="18" t="s">
        <v>16</v>
      </c>
      <c r="E30" s="26"/>
      <c r="F30" s="15"/>
      <c r="G30" s="16" t="str">
        <f t="shared" si="0"/>
        <v xml:space="preserve"> </v>
      </c>
    </row>
    <row r="31" spans="1:7" s="3" customFormat="1" ht="39" customHeight="1" x14ac:dyDescent="0.25">
      <c r="A31" s="21"/>
      <c r="B31" s="27" t="s">
        <v>48</v>
      </c>
      <c r="C31" s="30">
        <v>3</v>
      </c>
      <c r="D31" s="18" t="s">
        <v>17</v>
      </c>
      <c r="E31" s="26" t="s">
        <v>8</v>
      </c>
      <c r="F31" s="32"/>
      <c r="G31" s="16">
        <f t="shared" si="0"/>
        <v>0</v>
      </c>
    </row>
    <row r="32" spans="1:7" s="3" customFormat="1" ht="27" customHeight="1" x14ac:dyDescent="0.25">
      <c r="A32" s="21">
        <v>11</v>
      </c>
      <c r="B32" s="27" t="s">
        <v>49</v>
      </c>
      <c r="C32" s="30"/>
      <c r="D32" s="18" t="s">
        <v>16</v>
      </c>
      <c r="E32" s="26"/>
      <c r="F32" s="15"/>
      <c r="G32" s="16" t="str">
        <f t="shared" si="0"/>
        <v xml:space="preserve"> </v>
      </c>
    </row>
    <row r="33" spans="1:8" s="3" customFormat="1" ht="36" customHeight="1" x14ac:dyDescent="0.25">
      <c r="A33" s="21"/>
      <c r="B33" s="27" t="s">
        <v>48</v>
      </c>
      <c r="C33" s="30">
        <v>3</v>
      </c>
      <c r="D33" s="18" t="s">
        <v>17</v>
      </c>
      <c r="E33" s="26" t="s">
        <v>8</v>
      </c>
      <c r="F33" s="32"/>
      <c r="G33" s="16">
        <f t="shared" si="0"/>
        <v>0</v>
      </c>
    </row>
    <row r="34" spans="1:8" s="3" customFormat="1" ht="187.8" customHeight="1" x14ac:dyDescent="0.25">
      <c r="A34" s="21">
        <v>12</v>
      </c>
      <c r="B34" s="27" t="s">
        <v>50</v>
      </c>
      <c r="C34" s="30"/>
      <c r="D34" s="18" t="s">
        <v>16</v>
      </c>
      <c r="E34" s="26"/>
      <c r="F34" s="15"/>
      <c r="G34" s="16" t="str">
        <f t="shared" si="0"/>
        <v xml:space="preserve"> </v>
      </c>
    </row>
    <row r="35" spans="1:8" s="3" customFormat="1" ht="33" customHeight="1" x14ac:dyDescent="0.25">
      <c r="A35" s="21"/>
      <c r="B35" s="27" t="s">
        <v>51</v>
      </c>
      <c r="C35" s="30">
        <v>56</v>
      </c>
      <c r="D35" s="18" t="s">
        <v>17</v>
      </c>
      <c r="E35" s="26" t="s">
        <v>8</v>
      </c>
      <c r="F35" s="32"/>
      <c r="G35" s="16">
        <f t="shared" si="0"/>
        <v>0</v>
      </c>
    </row>
    <row r="36" spans="1:8" s="3" customFormat="1" ht="51.6" customHeight="1" x14ac:dyDescent="0.25">
      <c r="A36" s="21">
        <v>13</v>
      </c>
      <c r="B36" s="27" t="s">
        <v>52</v>
      </c>
      <c r="C36" s="30">
        <v>56</v>
      </c>
      <c r="D36" s="18" t="s">
        <v>17</v>
      </c>
      <c r="E36" s="26" t="s">
        <v>8</v>
      </c>
      <c r="F36" s="32"/>
      <c r="G36" s="16">
        <f t="shared" si="0"/>
        <v>0</v>
      </c>
    </row>
    <row r="37" spans="1:8" s="3" customFormat="1" ht="55.2" customHeight="1" x14ac:dyDescent="0.25">
      <c r="A37" s="21">
        <v>14</v>
      </c>
      <c r="B37" s="27" t="s">
        <v>53</v>
      </c>
      <c r="C37" s="30"/>
      <c r="D37" s="18"/>
      <c r="E37" s="26"/>
      <c r="F37" s="15"/>
      <c r="G37" s="16" t="str">
        <f t="shared" si="0"/>
        <v xml:space="preserve"> </v>
      </c>
    </row>
    <row r="38" spans="1:8" s="3" customFormat="1" ht="33.6" customHeight="1" x14ac:dyDescent="0.25">
      <c r="A38" s="21"/>
      <c r="B38" s="27" t="s">
        <v>54</v>
      </c>
      <c r="C38" s="30">
        <v>30</v>
      </c>
      <c r="D38" s="18" t="s">
        <v>23</v>
      </c>
      <c r="E38" s="26" t="s">
        <v>8</v>
      </c>
      <c r="F38" s="32"/>
      <c r="G38" s="16">
        <f t="shared" si="0"/>
        <v>0</v>
      </c>
    </row>
    <row r="39" spans="1:8" ht="24" customHeight="1" x14ac:dyDescent="0.25">
      <c r="A39" s="21"/>
      <c r="B39" s="22"/>
      <c r="C39" s="23"/>
      <c r="D39" s="18"/>
      <c r="E39" s="19"/>
      <c r="F39" s="20" t="s">
        <v>12</v>
      </c>
      <c r="G39" s="17">
        <f>SUM(G8:G38)</f>
        <v>0</v>
      </c>
    </row>
    <row r="40" spans="1:8" ht="33.75" customHeight="1" x14ac:dyDescent="0.25">
      <c r="A40" s="14">
        <v>1</v>
      </c>
      <c r="B40" s="43" t="s">
        <v>10</v>
      </c>
      <c r="C40" s="43"/>
      <c r="D40" s="43"/>
      <c r="E40" s="43"/>
      <c r="F40" s="43"/>
      <c r="G40" s="43"/>
    </row>
    <row r="41" spans="1:8" ht="18" customHeight="1" x14ac:dyDescent="0.25">
      <c r="A41" s="6">
        <v>2</v>
      </c>
      <c r="B41" s="53" t="s">
        <v>11</v>
      </c>
      <c r="C41" s="53"/>
      <c r="D41" s="53"/>
      <c r="E41" s="53"/>
      <c r="F41" s="53"/>
      <c r="G41" s="53"/>
    </row>
    <row r="42" spans="1:8" ht="34.5" customHeight="1" x14ac:dyDescent="0.25">
      <c r="A42" s="11">
        <v>3</v>
      </c>
      <c r="B42" s="53" t="s">
        <v>14</v>
      </c>
      <c r="C42" s="53"/>
      <c r="D42" s="53"/>
      <c r="E42" s="53"/>
      <c r="F42" s="53"/>
      <c r="G42" s="53"/>
    </row>
    <row r="43" spans="1:8" ht="34.5" customHeight="1" x14ac:dyDescent="0.25">
      <c r="A43"/>
      <c r="B43" s="24"/>
      <c r="C43" s="24"/>
      <c r="D43" s="24"/>
      <c r="E43" s="24"/>
      <c r="F43" s="24"/>
      <c r="G43" s="25"/>
    </row>
    <row r="44" spans="1:8" x14ac:dyDescent="0.25">
      <c r="A44"/>
      <c r="B44"/>
      <c r="C44"/>
      <c r="D44"/>
      <c r="E44"/>
      <c r="G44" s="5"/>
    </row>
    <row r="45" spans="1:8" ht="15.6" x14ac:dyDescent="0.3">
      <c r="A45"/>
      <c r="B45"/>
      <c r="C45"/>
      <c r="D45"/>
      <c r="E45" s="45" t="s">
        <v>7</v>
      </c>
      <c r="F45" s="45"/>
      <c r="G45" s="45"/>
    </row>
    <row r="46" spans="1:8" ht="15.6" x14ac:dyDescent="0.3">
      <c r="A46"/>
      <c r="B46"/>
      <c r="C46"/>
      <c r="D46"/>
      <c r="E46" s="46" t="s">
        <v>15</v>
      </c>
      <c r="F46" s="46"/>
      <c r="G46" s="46"/>
    </row>
    <row r="47" spans="1:8" x14ac:dyDescent="0.25">
      <c r="A47"/>
      <c r="B47"/>
      <c r="C47"/>
      <c r="D47"/>
      <c r="E47"/>
      <c r="G47" s="5"/>
    </row>
    <row r="48" spans="1:8" ht="15.6" x14ac:dyDescent="0.3">
      <c r="A48"/>
      <c r="B48"/>
      <c r="C48"/>
      <c r="D48"/>
      <c r="E48"/>
      <c r="G48"/>
      <c r="H48" s="12"/>
    </row>
    <row r="49" spans="1:8" ht="15.6" x14ac:dyDescent="0.3">
      <c r="A49"/>
      <c r="B49"/>
      <c r="C49"/>
      <c r="D49"/>
      <c r="E49"/>
      <c r="G49"/>
      <c r="H49" s="13"/>
    </row>
    <row r="50" spans="1:8" x14ac:dyDescent="0.25">
      <c r="A50"/>
      <c r="B50"/>
      <c r="C50"/>
      <c r="D50"/>
      <c r="E50"/>
      <c r="G50" s="5"/>
    </row>
    <row r="51" spans="1:8" x14ac:dyDescent="0.25">
      <c r="A51"/>
      <c r="B51"/>
      <c r="C51"/>
      <c r="D51"/>
      <c r="E51"/>
      <c r="G51" s="5"/>
    </row>
    <row r="52" spans="1:8" x14ac:dyDescent="0.25">
      <c r="A52"/>
      <c r="B52"/>
      <c r="C52"/>
      <c r="D52"/>
      <c r="E52"/>
      <c r="G52" s="5"/>
    </row>
    <row r="53" spans="1:8" x14ac:dyDescent="0.25">
      <c r="A53"/>
      <c r="B53"/>
      <c r="C53"/>
      <c r="D53"/>
      <c r="E53"/>
      <c r="G53" s="5"/>
    </row>
    <row r="54" spans="1:8" x14ac:dyDescent="0.25">
      <c r="A54"/>
      <c r="B54"/>
      <c r="C54"/>
      <c r="D54"/>
      <c r="E54"/>
      <c r="G54" s="5"/>
    </row>
    <row r="55" spans="1:8" x14ac:dyDescent="0.25">
      <c r="A55"/>
      <c r="B55"/>
      <c r="C55"/>
      <c r="D55"/>
      <c r="E55"/>
      <c r="G55" s="5"/>
    </row>
    <row r="56" spans="1:8" x14ac:dyDescent="0.25">
      <c r="A56"/>
      <c r="B56"/>
      <c r="C56"/>
      <c r="D56"/>
      <c r="E56"/>
      <c r="G56" s="5"/>
    </row>
    <row r="57" spans="1:8" x14ac:dyDescent="0.25">
      <c r="A57"/>
      <c r="B57"/>
      <c r="C57"/>
      <c r="D57"/>
      <c r="E57"/>
      <c r="G57" s="5"/>
    </row>
    <row r="58" spans="1:8" x14ac:dyDescent="0.25">
      <c r="A58"/>
      <c r="B58"/>
      <c r="C58"/>
      <c r="D58"/>
      <c r="E58"/>
      <c r="G58" s="5"/>
    </row>
    <row r="59" spans="1:8" x14ac:dyDescent="0.25">
      <c r="A59"/>
      <c r="B59"/>
      <c r="C59"/>
      <c r="D59"/>
      <c r="E59"/>
      <c r="G59" s="5"/>
    </row>
    <row r="60" spans="1:8" x14ac:dyDescent="0.25">
      <c r="A60"/>
      <c r="B60"/>
      <c r="C60"/>
      <c r="D60"/>
      <c r="E60"/>
      <c r="G60" s="5"/>
    </row>
    <row r="61" spans="1:8" x14ac:dyDescent="0.25">
      <c r="A61"/>
      <c r="B61"/>
      <c r="C61"/>
      <c r="D61"/>
      <c r="E61"/>
      <c r="G61" s="5"/>
    </row>
    <row r="62" spans="1:8" x14ac:dyDescent="0.25">
      <c r="A62"/>
      <c r="B62"/>
      <c r="C62"/>
      <c r="D62"/>
      <c r="E62"/>
      <c r="G62" s="5"/>
    </row>
    <row r="63" spans="1:8" x14ac:dyDescent="0.25">
      <c r="A63"/>
      <c r="B63"/>
      <c r="C63"/>
      <c r="D63"/>
      <c r="E63"/>
      <c r="G63" s="5"/>
    </row>
    <row r="64" spans="1:8" x14ac:dyDescent="0.25">
      <c r="A64"/>
      <c r="B64"/>
      <c r="C64"/>
      <c r="D64"/>
      <c r="E64"/>
      <c r="G64" s="5"/>
    </row>
    <row r="65" spans="1:7" x14ac:dyDescent="0.25">
      <c r="A65"/>
      <c r="B65"/>
      <c r="C65"/>
      <c r="D65"/>
      <c r="E65"/>
      <c r="G65" s="5"/>
    </row>
    <row r="66" spans="1:7" x14ac:dyDescent="0.25">
      <c r="A66"/>
      <c r="B66"/>
      <c r="C66"/>
      <c r="D66"/>
      <c r="E66"/>
      <c r="G66" s="5"/>
    </row>
    <row r="67" spans="1:7" x14ac:dyDescent="0.25">
      <c r="A67"/>
      <c r="B67"/>
      <c r="C67"/>
      <c r="D67"/>
      <c r="E67"/>
      <c r="G67" s="5"/>
    </row>
    <row r="68" spans="1:7" x14ac:dyDescent="0.25">
      <c r="A68"/>
      <c r="B68"/>
      <c r="C68"/>
      <c r="D68"/>
      <c r="E68"/>
      <c r="G68" s="5"/>
    </row>
    <row r="69" spans="1:7" x14ac:dyDescent="0.25">
      <c r="A69"/>
      <c r="B69"/>
      <c r="C69"/>
      <c r="D69"/>
      <c r="E69"/>
      <c r="G69" s="5"/>
    </row>
    <row r="70" spans="1:7" x14ac:dyDescent="0.25">
      <c r="A70"/>
      <c r="B70"/>
      <c r="C70"/>
      <c r="D70"/>
      <c r="E70"/>
      <c r="G70" s="5"/>
    </row>
    <row r="71" spans="1:7" x14ac:dyDescent="0.25">
      <c r="A71"/>
      <c r="B71"/>
      <c r="C71"/>
      <c r="D71"/>
      <c r="E71"/>
      <c r="G71" s="5"/>
    </row>
    <row r="72" spans="1:7" x14ac:dyDescent="0.25">
      <c r="A72"/>
      <c r="B72"/>
      <c r="C72"/>
      <c r="D72"/>
      <c r="E72"/>
      <c r="G72" s="5"/>
    </row>
    <row r="73" spans="1:7" x14ac:dyDescent="0.25">
      <c r="A73"/>
      <c r="B73"/>
      <c r="C73"/>
      <c r="D73"/>
      <c r="E73"/>
      <c r="G73" s="5"/>
    </row>
    <row r="74" spans="1:7" x14ac:dyDescent="0.25">
      <c r="A74"/>
      <c r="B74"/>
      <c r="C74"/>
      <c r="D74"/>
      <c r="E74"/>
      <c r="G74" s="5"/>
    </row>
    <row r="75" spans="1:7" x14ac:dyDescent="0.25">
      <c r="A75"/>
      <c r="B75"/>
      <c r="C75"/>
      <c r="D75"/>
      <c r="E75"/>
      <c r="G75" s="5"/>
    </row>
    <row r="76" spans="1:7" x14ac:dyDescent="0.25">
      <c r="A76"/>
      <c r="B76"/>
      <c r="C76"/>
      <c r="D76"/>
      <c r="E76"/>
      <c r="G76" s="5"/>
    </row>
    <row r="77" spans="1:7" x14ac:dyDescent="0.25">
      <c r="A77"/>
      <c r="B77"/>
      <c r="C77"/>
      <c r="D77"/>
      <c r="E77"/>
      <c r="G77" s="5"/>
    </row>
  </sheetData>
  <sheetProtection algorithmName="SHA-512" hashValue="jpfaeQTNoAxsEBwNDt+yYTTCb06JSUHy7sNRY+XrIUbKE9mMg7/o10KLKO22xDFsu6wnbxysC/Anv9Blc1nVkA==" saltValue="QU8Bk3mFFpVbIMPM3i45Fw==" spinCount="100000" sheet="1" objects="1" scenarios="1"/>
  <mergeCells count="11">
    <mergeCell ref="E45:G45"/>
    <mergeCell ref="E46:G46"/>
    <mergeCell ref="A5:D5"/>
    <mergeCell ref="E5:G5"/>
    <mergeCell ref="B42:G42"/>
    <mergeCell ref="B41:G41"/>
    <mergeCell ref="A2:G2"/>
    <mergeCell ref="A3:G3"/>
    <mergeCell ref="A4:G4"/>
    <mergeCell ref="B40:G40"/>
    <mergeCell ref="A1:G1"/>
  </mergeCells>
  <phoneticPr fontId="4" type="noConversion"/>
  <conditionalFormatting sqref="E7:E38">
    <cfRule type="expression" dxfId="107" priority="177" stopIfTrue="1">
      <formula>NOT(ISERROR(SEARCH("Minus Item",E7)))</formula>
    </cfRule>
  </conditionalFormatting>
  <conditionalFormatting sqref="E41">
    <cfRule type="expression" dxfId="106" priority="381" stopIfTrue="1">
      <formula>NOT(ISERROR(SEARCH("Minus Item",E41)))</formula>
    </cfRule>
  </conditionalFormatting>
  <conditionalFormatting sqref="E5:G5">
    <cfRule type="expression" dxfId="105" priority="384" stopIfTrue="1">
      <formula>LEN(TRIM(E5))=0</formula>
    </cfRule>
    <cfRule type="expression" dxfId="104" priority="385" stopIfTrue="1">
      <formula>LEN(TRIM(E5))&gt;0</formula>
    </cfRule>
  </conditionalFormatting>
  <conditionalFormatting sqref="F41">
    <cfRule type="expression" dxfId="103" priority="376" stopIfTrue="1">
      <formula>LEN(TRIM(F41))=0</formula>
    </cfRule>
    <cfRule type="expression" dxfId="102" priority="377" stopIfTrue="1">
      <formula>LEN(TRIM(F41))&gt;0</formula>
    </cfRule>
    <cfRule type="expression" dxfId="101" priority="378" stopIfTrue="1">
      <formula>LEN(TRIM(F41))&gt;0</formula>
    </cfRule>
  </conditionalFormatting>
  <conditionalFormatting sqref="G7:G8">
    <cfRule type="cellIs" dxfId="100" priority="256" stopIfTrue="1" operator="lessThan">
      <formula>0</formula>
    </cfRule>
    <cfRule type="cellIs" dxfId="99" priority="257" stopIfTrue="1" operator="greaterThan">
      <formula>0</formula>
    </cfRule>
  </conditionalFormatting>
  <conditionalFormatting sqref="G41">
    <cfRule type="cellIs" dxfId="98" priority="382" stopIfTrue="1" operator="lessThan">
      <formula>0</formula>
    </cfRule>
    <cfRule type="cellIs" dxfId="97" priority="383" stopIfTrue="1" operator="greaterThan">
      <formula>0</formula>
    </cfRule>
  </conditionalFormatting>
  <conditionalFormatting sqref="G9 G16 G20 G22">
    <cfRule type="cellIs" dxfId="96" priority="159" stopIfTrue="1" operator="lessThan">
      <formula>0</formula>
    </cfRule>
    <cfRule type="cellIs" dxfId="95" priority="160" stopIfTrue="1" operator="greaterThan">
      <formula>0</formula>
    </cfRule>
  </conditionalFormatting>
  <conditionalFormatting sqref="G10:G11">
    <cfRule type="cellIs" dxfId="94" priority="155" stopIfTrue="1" operator="lessThan">
      <formula>0</formula>
    </cfRule>
    <cfRule type="cellIs" dxfId="93" priority="156" stopIfTrue="1" operator="greaterThan">
      <formula>0</formula>
    </cfRule>
  </conditionalFormatting>
  <conditionalFormatting sqref="G12">
    <cfRule type="cellIs" dxfId="92" priority="153" stopIfTrue="1" operator="lessThan">
      <formula>0</formula>
    </cfRule>
    <cfRule type="cellIs" dxfId="91" priority="154" stopIfTrue="1" operator="greaterThan">
      <formula>0</formula>
    </cfRule>
  </conditionalFormatting>
  <conditionalFormatting sqref="G13">
    <cfRule type="cellIs" dxfId="90" priority="151" stopIfTrue="1" operator="lessThan">
      <formula>0</formula>
    </cfRule>
    <cfRule type="cellIs" dxfId="89" priority="152" stopIfTrue="1" operator="greaterThan">
      <formula>0</formula>
    </cfRule>
  </conditionalFormatting>
  <conditionalFormatting sqref="G14">
    <cfRule type="cellIs" dxfId="88" priority="149" stopIfTrue="1" operator="lessThan">
      <formula>0</formula>
    </cfRule>
    <cfRule type="cellIs" dxfId="87" priority="150" stopIfTrue="1" operator="greaterThan">
      <formula>0</formula>
    </cfRule>
  </conditionalFormatting>
  <conditionalFormatting sqref="G15">
    <cfRule type="cellIs" dxfId="86" priority="147" stopIfTrue="1" operator="lessThan">
      <formula>0</formula>
    </cfRule>
    <cfRule type="cellIs" dxfId="85" priority="148" stopIfTrue="1" operator="greaterThan">
      <formula>0</formula>
    </cfRule>
  </conditionalFormatting>
  <conditionalFormatting sqref="G17">
    <cfRule type="cellIs" dxfId="84" priority="145" stopIfTrue="1" operator="lessThan">
      <formula>0</formula>
    </cfRule>
    <cfRule type="cellIs" dxfId="83" priority="146" stopIfTrue="1" operator="greaterThan">
      <formula>0</formula>
    </cfRule>
  </conditionalFormatting>
  <conditionalFormatting sqref="G18">
    <cfRule type="cellIs" dxfId="82" priority="143" stopIfTrue="1" operator="lessThan">
      <formula>0</formula>
    </cfRule>
    <cfRule type="cellIs" dxfId="81" priority="144" stopIfTrue="1" operator="greaterThan">
      <formula>0</formula>
    </cfRule>
  </conditionalFormatting>
  <conditionalFormatting sqref="G19">
    <cfRule type="cellIs" dxfId="80" priority="141" stopIfTrue="1" operator="lessThan">
      <formula>0</formula>
    </cfRule>
    <cfRule type="cellIs" dxfId="79" priority="142" stopIfTrue="1" operator="greaterThan">
      <formula>0</formula>
    </cfRule>
  </conditionalFormatting>
  <conditionalFormatting sqref="G21">
    <cfRule type="cellIs" dxfId="78" priority="139" stopIfTrue="1" operator="lessThan">
      <formula>0</formula>
    </cfRule>
    <cfRule type="cellIs" dxfId="77" priority="140" stopIfTrue="1" operator="greaterThan">
      <formula>0</formula>
    </cfRule>
  </conditionalFormatting>
  <conditionalFormatting sqref="G23">
    <cfRule type="cellIs" dxfId="76" priority="137" stopIfTrue="1" operator="lessThan">
      <formula>0</formula>
    </cfRule>
    <cfRule type="cellIs" dxfId="75" priority="138" stopIfTrue="1" operator="greaterThan">
      <formula>0</formula>
    </cfRule>
  </conditionalFormatting>
  <conditionalFormatting sqref="G24">
    <cfRule type="cellIs" dxfId="74" priority="135" stopIfTrue="1" operator="lessThan">
      <formula>0</formula>
    </cfRule>
    <cfRule type="cellIs" dxfId="73" priority="136" stopIfTrue="1" operator="greaterThan">
      <formula>0</formula>
    </cfRule>
  </conditionalFormatting>
  <conditionalFormatting sqref="G25">
    <cfRule type="cellIs" dxfId="72" priority="133" stopIfTrue="1" operator="lessThan">
      <formula>0</formula>
    </cfRule>
    <cfRule type="cellIs" dxfId="71" priority="134" stopIfTrue="1" operator="greaterThan">
      <formula>0</formula>
    </cfRule>
  </conditionalFormatting>
  <conditionalFormatting sqref="G26">
    <cfRule type="cellIs" dxfId="70" priority="131" stopIfTrue="1" operator="lessThan">
      <formula>0</formula>
    </cfRule>
    <cfRule type="cellIs" dxfId="69" priority="132" stopIfTrue="1" operator="greaterThan">
      <formula>0</formula>
    </cfRule>
  </conditionalFormatting>
  <conditionalFormatting sqref="G27">
    <cfRule type="cellIs" dxfId="68" priority="129" stopIfTrue="1" operator="lessThan">
      <formula>0</formula>
    </cfRule>
    <cfRule type="cellIs" dxfId="67" priority="130" stopIfTrue="1" operator="greaterThan">
      <formula>0</formula>
    </cfRule>
  </conditionalFormatting>
  <conditionalFormatting sqref="G28">
    <cfRule type="cellIs" dxfId="66" priority="127" stopIfTrue="1" operator="lessThan">
      <formula>0</formula>
    </cfRule>
    <cfRule type="cellIs" dxfId="65" priority="128" stopIfTrue="1" operator="greaterThan">
      <formula>0</formula>
    </cfRule>
  </conditionalFormatting>
  <conditionalFormatting sqref="G29">
    <cfRule type="cellIs" dxfId="64" priority="125" stopIfTrue="1" operator="lessThan">
      <formula>0</formula>
    </cfRule>
    <cfRule type="cellIs" dxfId="63" priority="126" stopIfTrue="1" operator="greaterThan">
      <formula>0</formula>
    </cfRule>
  </conditionalFormatting>
  <conditionalFormatting sqref="G30">
    <cfRule type="cellIs" dxfId="62" priority="123" stopIfTrue="1" operator="lessThan">
      <formula>0</formula>
    </cfRule>
    <cfRule type="cellIs" dxfId="61" priority="124" stopIfTrue="1" operator="greaterThan">
      <formula>0</formula>
    </cfRule>
  </conditionalFormatting>
  <conditionalFormatting sqref="G32">
    <cfRule type="cellIs" dxfId="60" priority="121" stopIfTrue="1" operator="lessThan">
      <formula>0</formula>
    </cfRule>
    <cfRule type="cellIs" dxfId="59" priority="122" stopIfTrue="1" operator="greaterThan">
      <formula>0</formula>
    </cfRule>
  </conditionalFormatting>
  <conditionalFormatting sqref="G34">
    <cfRule type="cellIs" dxfId="58" priority="119" stopIfTrue="1" operator="lessThan">
      <formula>0</formula>
    </cfRule>
    <cfRule type="cellIs" dxfId="57" priority="120" stopIfTrue="1" operator="greaterThan">
      <formula>0</formula>
    </cfRule>
  </conditionalFormatting>
  <conditionalFormatting sqref="G36">
    <cfRule type="cellIs" dxfId="56" priority="117" stopIfTrue="1" operator="lessThan">
      <formula>0</formula>
    </cfRule>
    <cfRule type="cellIs" dxfId="55" priority="118" stopIfTrue="1" operator="greaterThan">
      <formula>0</formula>
    </cfRule>
  </conditionalFormatting>
  <conditionalFormatting sqref="G37">
    <cfRule type="cellIs" dxfId="54" priority="115" stopIfTrue="1" operator="lessThan">
      <formula>0</formula>
    </cfRule>
    <cfRule type="cellIs" dxfId="53" priority="116" stopIfTrue="1" operator="greaterThan">
      <formula>0</formula>
    </cfRule>
  </conditionalFormatting>
  <conditionalFormatting sqref="G38">
    <cfRule type="cellIs" dxfId="52" priority="113" stopIfTrue="1" operator="lessThan">
      <formula>0</formula>
    </cfRule>
    <cfRule type="cellIs" dxfId="51" priority="114" stopIfTrue="1" operator="greaterThan">
      <formula>0</formula>
    </cfRule>
  </conditionalFormatting>
  <conditionalFormatting sqref="G35">
    <cfRule type="cellIs" dxfId="50" priority="53" stopIfTrue="1" operator="lessThan">
      <formula>0</formula>
    </cfRule>
    <cfRule type="cellIs" dxfId="49" priority="54" stopIfTrue="1" operator="greaterThan">
      <formula>0</formula>
    </cfRule>
  </conditionalFormatting>
  <conditionalFormatting sqref="G33">
    <cfRule type="cellIs" dxfId="48" priority="51" stopIfTrue="1" operator="lessThan">
      <formula>0</formula>
    </cfRule>
    <cfRule type="cellIs" dxfId="47" priority="52" stopIfTrue="1" operator="greaterThan">
      <formula>0</formula>
    </cfRule>
  </conditionalFormatting>
  <conditionalFormatting sqref="G31">
    <cfRule type="cellIs" dxfId="46" priority="49" stopIfTrue="1" operator="lessThan">
      <formula>0</formula>
    </cfRule>
    <cfRule type="cellIs" dxfId="45" priority="50" stopIfTrue="1" operator="greaterThan">
      <formula>0</formula>
    </cfRule>
  </conditionalFormatting>
  <conditionalFormatting sqref="F8">
    <cfRule type="expression" dxfId="44" priority="46" stopIfTrue="1">
      <formula>LEN(TRIM(F8))=0</formula>
    </cfRule>
    <cfRule type="expression" dxfId="43" priority="47" stopIfTrue="1">
      <formula>LEN(TRIM(F8))&gt;0</formula>
    </cfRule>
    <cfRule type="expression" dxfId="42" priority="48" stopIfTrue="1">
      <formula>LEN(TRIM(F8))&gt;0</formula>
    </cfRule>
  </conditionalFormatting>
  <conditionalFormatting sqref="F10">
    <cfRule type="expression" dxfId="41" priority="43" stopIfTrue="1">
      <formula>LEN(TRIM(F10))=0</formula>
    </cfRule>
    <cfRule type="expression" dxfId="40" priority="44" stopIfTrue="1">
      <formula>LEN(TRIM(F10))&gt;0</formula>
    </cfRule>
    <cfRule type="expression" dxfId="39" priority="45" stopIfTrue="1">
      <formula>LEN(TRIM(F10))&gt;0</formula>
    </cfRule>
  </conditionalFormatting>
  <conditionalFormatting sqref="F12">
    <cfRule type="expression" dxfId="38" priority="40" stopIfTrue="1">
      <formula>LEN(TRIM(F12))=0</formula>
    </cfRule>
    <cfRule type="expression" dxfId="37" priority="41" stopIfTrue="1">
      <formula>LEN(TRIM(F12))&gt;0</formula>
    </cfRule>
    <cfRule type="expression" dxfId="36" priority="42" stopIfTrue="1">
      <formula>LEN(TRIM(F12))&gt;0</formula>
    </cfRule>
  </conditionalFormatting>
  <conditionalFormatting sqref="F15">
    <cfRule type="expression" dxfId="35" priority="37" stopIfTrue="1">
      <formula>LEN(TRIM(F15))=0</formula>
    </cfRule>
    <cfRule type="expression" dxfId="34" priority="38" stopIfTrue="1">
      <formula>LEN(TRIM(F15))&gt;0</formula>
    </cfRule>
    <cfRule type="expression" dxfId="33" priority="39" stopIfTrue="1">
      <formula>LEN(TRIM(F15))&gt;0</formula>
    </cfRule>
  </conditionalFormatting>
  <conditionalFormatting sqref="F17">
    <cfRule type="expression" dxfId="32" priority="34" stopIfTrue="1">
      <formula>LEN(TRIM(F17))=0</formula>
    </cfRule>
    <cfRule type="expression" dxfId="31" priority="35" stopIfTrue="1">
      <formula>LEN(TRIM(F17))&gt;0</formula>
    </cfRule>
    <cfRule type="expression" dxfId="30" priority="36" stopIfTrue="1">
      <formula>LEN(TRIM(F17))&gt;0</formula>
    </cfRule>
  </conditionalFormatting>
  <conditionalFormatting sqref="F19">
    <cfRule type="expression" dxfId="29" priority="31" stopIfTrue="1">
      <formula>LEN(TRIM(F19))=0</formula>
    </cfRule>
    <cfRule type="expression" dxfId="28" priority="32" stopIfTrue="1">
      <formula>LEN(TRIM(F19))&gt;0</formula>
    </cfRule>
    <cfRule type="expression" dxfId="27" priority="33" stopIfTrue="1">
      <formula>LEN(TRIM(F19))&gt;0</formula>
    </cfRule>
  </conditionalFormatting>
  <conditionalFormatting sqref="F21">
    <cfRule type="expression" dxfId="26" priority="28" stopIfTrue="1">
      <formula>LEN(TRIM(F21))=0</formula>
    </cfRule>
    <cfRule type="expression" dxfId="25" priority="29" stopIfTrue="1">
      <formula>LEN(TRIM(F21))&gt;0</formula>
    </cfRule>
    <cfRule type="expression" dxfId="24" priority="30" stopIfTrue="1">
      <formula>LEN(TRIM(F21))&gt;0</formula>
    </cfRule>
  </conditionalFormatting>
  <conditionalFormatting sqref="F23">
    <cfRule type="expression" dxfId="23" priority="25" stopIfTrue="1">
      <formula>LEN(TRIM(F23))=0</formula>
    </cfRule>
    <cfRule type="expression" dxfId="22" priority="26" stopIfTrue="1">
      <formula>LEN(TRIM(F23))&gt;0</formula>
    </cfRule>
    <cfRule type="expression" dxfId="21" priority="27" stopIfTrue="1">
      <formula>LEN(TRIM(F23))&gt;0</formula>
    </cfRule>
  </conditionalFormatting>
  <conditionalFormatting sqref="F25">
    <cfRule type="expression" dxfId="20" priority="22" stopIfTrue="1">
      <formula>LEN(TRIM(F25))=0</formula>
    </cfRule>
    <cfRule type="expression" dxfId="19" priority="23" stopIfTrue="1">
      <formula>LEN(TRIM(F25))&gt;0</formula>
    </cfRule>
    <cfRule type="expression" dxfId="18" priority="24" stopIfTrue="1">
      <formula>LEN(TRIM(F25))&gt;0</formula>
    </cfRule>
  </conditionalFormatting>
  <conditionalFormatting sqref="F27">
    <cfRule type="expression" dxfId="17" priority="19" stopIfTrue="1">
      <formula>LEN(TRIM(F27))=0</formula>
    </cfRule>
    <cfRule type="expression" dxfId="16" priority="20" stopIfTrue="1">
      <formula>LEN(TRIM(F27))&gt;0</formula>
    </cfRule>
    <cfRule type="expression" dxfId="15" priority="21" stopIfTrue="1">
      <formula>LEN(TRIM(F27))&gt;0</formula>
    </cfRule>
  </conditionalFormatting>
  <conditionalFormatting sqref="F29">
    <cfRule type="expression" dxfId="14" priority="16" stopIfTrue="1">
      <formula>LEN(TRIM(F29))=0</formula>
    </cfRule>
    <cfRule type="expression" dxfId="13" priority="17" stopIfTrue="1">
      <formula>LEN(TRIM(F29))&gt;0</formula>
    </cfRule>
    <cfRule type="expression" dxfId="12" priority="18" stopIfTrue="1">
      <formula>LEN(TRIM(F29))&gt;0</formula>
    </cfRule>
  </conditionalFormatting>
  <conditionalFormatting sqref="F31">
    <cfRule type="expression" dxfId="11" priority="13" stopIfTrue="1">
      <formula>LEN(TRIM(F31))=0</formula>
    </cfRule>
    <cfRule type="expression" dxfId="10" priority="14" stopIfTrue="1">
      <formula>LEN(TRIM(F31))&gt;0</formula>
    </cfRule>
    <cfRule type="expression" dxfId="9" priority="15" stopIfTrue="1">
      <formula>LEN(TRIM(F31))&gt;0</formula>
    </cfRule>
  </conditionalFormatting>
  <conditionalFormatting sqref="F33">
    <cfRule type="expression" dxfId="8" priority="10" stopIfTrue="1">
      <formula>LEN(TRIM(F33))=0</formula>
    </cfRule>
    <cfRule type="expression" dxfId="7" priority="11" stopIfTrue="1">
      <formula>LEN(TRIM(F33))&gt;0</formula>
    </cfRule>
    <cfRule type="expression" dxfId="6" priority="12" stopIfTrue="1">
      <formula>LEN(TRIM(F33))&gt;0</formula>
    </cfRule>
  </conditionalFormatting>
  <conditionalFormatting sqref="F35:F36">
    <cfRule type="expression" dxfId="5" priority="4" stopIfTrue="1">
      <formula>LEN(TRIM(F35))=0</formula>
    </cfRule>
    <cfRule type="expression" dxfId="4" priority="5" stopIfTrue="1">
      <formula>LEN(TRIM(F35))&gt;0</formula>
    </cfRule>
    <cfRule type="expression" dxfId="3" priority="6" stopIfTrue="1">
      <formula>LEN(TRIM(F35))&gt;0</formula>
    </cfRule>
  </conditionalFormatting>
  <conditionalFormatting sqref="F38">
    <cfRule type="expression" dxfId="2" priority="1" stopIfTrue="1">
      <formula>LEN(TRIM(F38))=0</formula>
    </cfRule>
    <cfRule type="expression" dxfId="1" priority="2" stopIfTrue="1">
      <formula>LEN(TRIM(F38))&gt;0</formula>
    </cfRule>
    <cfRule type="expression" dxfId="0" priority="3" stopIfTrue="1">
      <formula>LEN(TRIM(F38))&gt;0</formula>
    </cfRule>
  </conditionalFormatting>
  <dataValidations xWindow="1034" yWindow="682" count="2">
    <dataValidation type="decimal" allowBlank="1" showInputMessage="1" showErrorMessage="1" error="Enter Only Numeric Values" prompt="Enter Value which is greater than &quot; 0 &quot; _x000a_     _x000a_ =====_x000a__x000a_If you have left this cell blank, then the same will be treated as &quot;ZERO&quot;" sqref="F7:F38" xr:uid="{00000000-0002-0000-0000-000000000000}">
      <formula1>-99999999</formula1>
      <formula2>9.99999999999999E+43</formula2>
    </dataValidation>
    <dataValidation type="list" allowBlank="1" showInputMessage="1" showErrorMessage="1" sqref="E7:E38" xr:uid="{00000000-0002-0000-0000-000001000000}">
      <formula1>"Normal Item, Minus Item"</formula1>
    </dataValidation>
  </dataValidations>
  <pageMargins left="0.25" right="0.25" top="1" bottom="0.5" header="0.5" footer="0.5"/>
  <pageSetup paperSize="9" orientation="landscape" r:id="rId1"/>
  <headerFooter alignWithMargins="0">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SOQ</vt:lpstr>
      <vt:lpstr>SOQ!Print_Titles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eproc</dc:creator>
  <cp:lastModifiedBy>HP</cp:lastModifiedBy>
  <cp:lastPrinted>2026-09-07T08:32:19Z</cp:lastPrinted>
  <dcterms:created xsi:type="dcterms:W3CDTF">1996-10-14T23:33:28Z</dcterms:created>
  <dcterms:modified xsi:type="dcterms:W3CDTF">2026-09-07T08:32:58Z</dcterms:modified>
</cp:coreProperties>
</file>